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orsconsultingengineers.sharepoint.com/sites/252010/Shared Documents/01_WIP/Design/14b_Tender_Package/WIP/Volume C - Pricing Document/"/>
    </mc:Choice>
  </mc:AlternateContent>
  <xr:revisionPtr revIDLastSave="160" documentId="8_{C16CB968-CFC5-4BCF-B95D-BD93D0565A54}" xr6:coauthVersionLast="47" xr6:coauthVersionMax="47" xr10:uidLastSave="{18F70EF2-80C9-46FF-94AE-0B1CB8954AFD}"/>
  <bookViews>
    <workbookView xWindow="28680" yWindow="-120" windowWidth="29040" windowHeight="15720" firstSheet="1" activeTab="7" xr2:uid="{00000000-000D-0000-FFFF-FFFF00000000}"/>
  </bookViews>
  <sheets>
    <sheet name="Summary Totals" sheetId="1" r:id="rId1"/>
    <sheet name="1. Preliminaries" sheetId="2" r:id="rId2"/>
    <sheet name="2. Design Stage" sheetId="3" r:id="rId3"/>
    <sheet name="4. Sport HQ" sheetId="6" r:id="rId4"/>
    <sheet name="3. National Indoor Arena" sheetId="4" r:id="rId5"/>
    <sheet name="5. Pavilion" sheetId="7" r:id="rId6"/>
    <sheet name="6. Campus Conference Centre" sheetId="8" r:id="rId7"/>
    <sheet name="Schedule of Rates" sheetId="5"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 r="A11" i="8"/>
  <c r="A12" i="8" s="1"/>
  <c r="A13" i="8" s="1"/>
  <c r="A14" i="8" s="1"/>
  <c r="A15" i="8" s="1"/>
  <c r="A16" i="8" s="1"/>
  <c r="A17" i="8" s="1"/>
  <c r="A18" i="8" s="1"/>
  <c r="A19" i="8" s="1"/>
  <c r="A20" i="8" s="1"/>
  <c r="A21" i="8" s="1"/>
  <c r="A12" i="4"/>
  <c r="A13" i="4"/>
  <c r="A14" i="4"/>
  <c r="A15" i="4" s="1"/>
  <c r="A16" i="4" s="1"/>
  <c r="A17" i="4" s="1"/>
  <c r="A18" i="4" s="1"/>
  <c r="A19" i="4" s="1"/>
  <c r="A20" i="4" s="1"/>
  <c r="A21" i="4" s="1"/>
  <c r="A22" i="4" s="1"/>
  <c r="A11" i="6"/>
  <c r="A12" i="6"/>
  <c r="A13" i="6"/>
  <c r="A14" i="6" s="1"/>
  <c r="A15" i="6" s="1"/>
  <c r="A16" i="6" s="1"/>
  <c r="A17" i="6" s="1"/>
  <c r="A18" i="6" s="1"/>
  <c r="A19" i="6" s="1"/>
  <c r="A20" i="6" s="1"/>
  <c r="A21" i="6" s="1"/>
  <c r="A5" i="2"/>
  <c r="A18" i="7"/>
  <c r="A19" i="7" s="1"/>
  <c r="A20" i="7" s="1"/>
  <c r="A21" i="7" s="1"/>
  <c r="A22" i="7" s="1"/>
  <c r="A3" i="2"/>
  <c r="A6" i="2" s="1"/>
  <c r="A7" i="2" s="1"/>
  <c r="A8" i="2" s="1"/>
  <c r="A9" i="2" s="1"/>
  <c r="A10" i="2" s="1"/>
  <c r="A11" i="2" s="1"/>
  <c r="A12" i="2" s="1"/>
  <c r="A13" i="2" s="1"/>
  <c r="A4" i="7"/>
  <c r="A5" i="7" s="1"/>
  <c r="A6" i="7" s="1"/>
  <c r="A7" i="7" s="1"/>
  <c r="A8" i="7" s="1"/>
  <c r="A9" i="7" s="1"/>
  <c r="A10" i="7" s="1"/>
  <c r="A11" i="7" s="1"/>
  <c r="A12" i="7" s="1"/>
  <c r="A13" i="7" s="1"/>
  <c r="A14" i="7" s="1"/>
  <c r="A15" i="7" s="1"/>
  <c r="A16" i="7" s="1"/>
  <c r="A17" i="7" s="1"/>
  <c r="C7" i="1"/>
  <c r="C6" i="1"/>
  <c r="A4" i="3"/>
  <c r="A5" i="3" s="1"/>
  <c r="A6" i="3" s="1"/>
  <c r="A7" i="3" s="1"/>
  <c r="A3" i="3"/>
  <c r="C35" i="8"/>
  <c r="C11" i="1" s="1"/>
  <c r="A27" i="8"/>
  <c r="A28" i="8" s="1"/>
  <c r="A29" i="8" s="1"/>
  <c r="A30" i="8" s="1"/>
  <c r="A31" i="8" s="1"/>
  <c r="A32" i="8" s="1"/>
  <c r="A4" i="8"/>
  <c r="A5" i="8" s="1"/>
  <c r="A6" i="8" s="1"/>
  <c r="A7" i="8" s="1"/>
  <c r="A8" i="8" s="1"/>
  <c r="A9" i="8" s="1"/>
  <c r="C36" i="7"/>
  <c r="C10" i="1" s="1"/>
  <c r="A28" i="7"/>
  <c r="A29" i="7" s="1"/>
  <c r="A30" i="7" s="1"/>
  <c r="A31" i="7" s="1"/>
  <c r="A32" i="7" s="1"/>
  <c r="A33" i="7" s="1"/>
  <c r="C35" i="6"/>
  <c r="C9" i="1" s="1"/>
  <c r="A27" i="6"/>
  <c r="A28" i="6" s="1"/>
  <c r="A29" i="6" s="1"/>
  <c r="A30" i="6" s="1"/>
  <c r="A31" i="6" s="1"/>
  <c r="A32" i="6" s="1"/>
  <c r="A4" i="6"/>
  <c r="A5" i="6" s="1"/>
  <c r="A6" i="6" s="1"/>
  <c r="A7" i="6" s="1"/>
  <c r="A8" i="6" s="1"/>
  <c r="A9" i="6" s="1"/>
  <c r="A10" i="6" s="1"/>
  <c r="C36" i="4"/>
  <c r="C8" i="1" s="1"/>
  <c r="A28" i="4"/>
  <c r="A29" i="4" s="1"/>
  <c r="A30" i="4" s="1"/>
  <c r="A31" i="4" s="1"/>
  <c r="A32" i="4" s="1"/>
  <c r="A33" i="4" s="1"/>
  <c r="A4" i="4"/>
  <c r="A5" i="4" s="1"/>
  <c r="A6" i="4" s="1"/>
  <c r="A7" i="4" s="1"/>
  <c r="A8" i="4" s="1"/>
  <c r="A9" i="4" s="1"/>
  <c r="A10" i="4" s="1"/>
  <c r="A11" i="4" s="1"/>
  <c r="A10" i="8" l="1"/>
  <c r="C12" i="1" l="1"/>
</calcChain>
</file>

<file path=xl/sharedStrings.xml><?xml version="1.0" encoding="utf-8"?>
<sst xmlns="http://schemas.openxmlformats.org/spreadsheetml/2006/main" count="213" uniqueCount="103">
  <si>
    <t>PRICING DOCUMENT (VOLUME C)</t>
  </si>
  <si>
    <t>Project: Solar PV design, supply, installation and all associated works for 4no. Buildings at Sport Ireland Campus, Snugborough Road</t>
  </si>
  <si>
    <t>Section</t>
  </si>
  <si>
    <t>Total Amount (€)</t>
  </si>
  <si>
    <t>1. Preliminaries</t>
  </si>
  <si>
    <t>2. Design Stage</t>
  </si>
  <si>
    <t>3. National Indoor Arena</t>
  </si>
  <si>
    <t>4. Sport HQ</t>
  </si>
  <si>
    <t>5. Pavilion</t>
  </si>
  <si>
    <t>6. Campus Conference Centre</t>
  </si>
  <si>
    <t>SUB-TOTAL (Excl. VAT)</t>
  </si>
  <si>
    <t>TOTAL TENDER SUM (Incl. VAT)</t>
  </si>
  <si>
    <t>I/We having read the Conditions of Contract and Tender Documents and having examined the documents referred to therein and inspected the site of the works do hereby offer to execute and complete in accordance with the Conditions of Contract, the whole of the works described, all to the entire satisfaction of the Engineers, for the above sum, and to enter into a contract accordingly:</t>
  </si>
  <si>
    <t>I/We agree to carry out and complete the whole of the works in accordance with the provisions of the Tender Documentation.</t>
  </si>
  <si>
    <t>Tenderer Name:</t>
  </si>
  <si>
    <t>________________________________________________</t>
  </si>
  <si>
    <t>Signed:</t>
  </si>
  <si>
    <t>Date:</t>
  </si>
  <si>
    <t>Item</t>
  </si>
  <si>
    <t>Description</t>
  </si>
  <si>
    <t>Total (€)</t>
  </si>
  <si>
    <t>Insurances</t>
  </si>
  <si>
    <t>PSCS &amp; Health and Safety &amp; RAMS</t>
  </si>
  <si>
    <t>Production of Preliminary programme</t>
  </si>
  <si>
    <t>Compliance Certification</t>
  </si>
  <si>
    <t>O&amp;M Manuals including Hard &amp; Soft Copies of all Documentation</t>
  </si>
  <si>
    <t>Site Visits</t>
  </si>
  <si>
    <t>Waste Management</t>
  </si>
  <si>
    <t>Provision of Record Documents and Drawings as specified</t>
  </si>
  <si>
    <t>Completion of work in accordance with Phasing Requirements of the project, including out of hours premium works required, in accordance with the Works Requirements.</t>
  </si>
  <si>
    <t>Extended Warranties as specified</t>
  </si>
  <si>
    <t>Sundries (State Items)</t>
  </si>
  <si>
    <t>Total Preliminaries</t>
  </si>
  <si>
    <t>Qty</t>
  </si>
  <si>
    <t>Design of PV Array for each building as indicated in the specification</t>
  </si>
  <si>
    <t>Design of mounting system for PV panels for each building as indicated in the specification</t>
  </si>
  <si>
    <t>Design of appropriate inverters for the proposed PV array for each building as indicated in the specification</t>
  </si>
  <si>
    <t>Production of detailed working Layout drawings and schematics, as developed from the Design Intent Documents and to inform and produce coordinated construction drawings four weeks after being appointed.</t>
  </si>
  <si>
    <t>Builders Work drawings from Design Intent Documents</t>
  </si>
  <si>
    <t>Any other works necessary to complete this section of the works</t>
  </si>
  <si>
    <t>Total Design Stage</t>
  </si>
  <si>
    <t>Solar PV Services Installation</t>
  </si>
  <si>
    <t>Supply &amp; installation of Solar PV panels.</t>
  </si>
  <si>
    <t>Supply &amp; installation of PV panel supports, ballast mounting system and all other associated equipment</t>
  </si>
  <si>
    <t>Supply &amp; installation of containment to include hangars, fixings, etc.</t>
  </si>
  <si>
    <t>Supply &amp; installation of DC cables. (Cca rated Minimum)</t>
  </si>
  <si>
    <t>Supply &amp; installation of DC isolators.</t>
  </si>
  <si>
    <t>Supply &amp; installation of Inverters &amp; associated equipment to include hangars, fixings, etc.</t>
  </si>
  <si>
    <t>Supply &amp; Installation of Mains decouping relay</t>
  </si>
  <si>
    <t>Supply &amp; Installation of Fire safety isolation switch</t>
  </si>
  <si>
    <t>Testing and commissioning, to include all testing reports and commissioning certificates</t>
  </si>
  <si>
    <t>Crainage and off-loading of panels and equipment in a staged basis as required</t>
  </si>
  <si>
    <t>Supply and installation of warning labels at entrance and distribution boards</t>
  </si>
  <si>
    <t>Complete tie in of PV System to BMS. PV System also to be remote accessible via web</t>
  </si>
  <si>
    <t>Training of Client in operation of PV System</t>
  </si>
  <si>
    <t>Builders Works: Forming openings as required, drilling, coring, etc.</t>
  </si>
  <si>
    <t>Builders Works: Covering of openings as required, reinstatement and decoration to match existing condition</t>
  </si>
  <si>
    <t>Builders Works: Fire sealing of openings as required; new openings and re-instatement of altered existing fireproofing, including certification, tagging &amp; signage</t>
  </si>
  <si>
    <t>Costs for completing the NC7 application to include the ESB Application Fee</t>
  </si>
  <si>
    <t>Any other works necessary to complete this section of the works (state items).</t>
  </si>
  <si>
    <t>Total Solar PV Services Installation</t>
  </si>
  <si>
    <t>Electrical Services</t>
  </si>
  <si>
    <t>Survey of existing site services</t>
  </si>
  <si>
    <t>Supply &amp; Installation of containment for PV installation</t>
  </si>
  <si>
    <t>Supply &amp; installation of AC cables (minimum Cca rated)</t>
  </si>
  <si>
    <t>Supply &amp; installation of breakers for the PV incomer</t>
  </si>
  <si>
    <t>Complete tie in of PV installations to existing infrastructure</t>
  </si>
  <si>
    <t>Production of coordinated construction drawings showing containment routing</t>
  </si>
  <si>
    <t>Total Electrical Services</t>
  </si>
  <si>
    <t>Total Sport HQ:</t>
  </si>
  <si>
    <t xml:space="preserve">Supply &amp; installation of a compliant Export Limiting Controller </t>
  </si>
  <si>
    <t>Costs for completing the NC8 application to include the ESB Application Fee</t>
  </si>
  <si>
    <t>Total National Indoor Arena:</t>
  </si>
  <si>
    <t>Supply &amp; installation of LFP Battery Modules</t>
  </si>
  <si>
    <t>Supply &amp; installation of PV panel supports, seam clamp mounting system and all other associated equipment</t>
  </si>
  <si>
    <t>Supply &amp; installation of hybrid Inverter &amp; associated equipment to include hangars, fixings, etc.</t>
  </si>
  <si>
    <t>Supply &amp; Installation of BESS fire suppression and thermal management system</t>
  </si>
  <si>
    <t>Total Pavilion:</t>
  </si>
  <si>
    <t>Total Campus Conference Centre:</t>
  </si>
  <si>
    <t>Resource Description</t>
  </si>
  <si>
    <t>Rate per Hour (€)</t>
  </si>
  <si>
    <t>Out of Hours Rate for Electrical Shutdowns and Connections</t>
  </si>
  <si>
    <t>Qualified Electrician (RECI/Safe Electric)</t>
  </si>
  <si>
    <t>Apprentice Electrician</t>
  </si>
  <si>
    <t>Contracts Manager</t>
  </si>
  <si>
    <t>Foreman</t>
  </si>
  <si>
    <t>Chargehand</t>
  </si>
  <si>
    <t>Percentage Mark-up on Materials</t>
  </si>
  <si>
    <t>%</t>
  </si>
  <si>
    <t>Description of Contingent Work</t>
  </si>
  <si>
    <t>Unit</t>
  </si>
  <si>
    <t>Per m2</t>
  </si>
  <si>
    <t>Per Hour</t>
  </si>
  <si>
    <t>Flat Roof Repair: Supply and patch/seal pre-existing punctures or defects in flat roof membrane (inclusive of cleaning, priming, and matching membrane material).</t>
  </si>
  <si>
    <t>Curved Roof Repair: Supply and seal pre-existing defects or seams on the curved metal roof structure using approved specialist sealant/flashing.</t>
  </si>
  <si>
    <r>
      <rPr>
        <b/>
        <sz val="10"/>
        <color theme="1"/>
        <rFont val="Arial"/>
        <family val="2"/>
      </rPr>
      <t xml:space="preserve">Schedule of Rates for Contingent Roof Repairs (Volume A, Section 4.2.1): </t>
    </r>
    <r>
      <rPr>
        <sz val="10"/>
        <color theme="1"/>
        <rFont val="Arial"/>
        <family val="2"/>
      </rPr>
      <t>The rates provided below shall be fully inclusive of all labour, materials, plant, overheads, and profit. These rates will not form part of the main contract lump sum award but will be used exclusively to value any pre-existing roof defects identified during the Pre-Installation Spark Test under a Clause 4 Change Order, should the Employer elect to instruct the Contractor to carry out the repairs.</t>
    </r>
  </si>
  <si>
    <t>Roofing Technician Labour: Hourly rate for an approved roofing specialist technician to carry out localised patch repairs (only applicable where Items above cannot be applied).</t>
  </si>
  <si>
    <t>Electronic Leak Detection (Spark Testing) - As per section 4.2 of Volume A, Tender Brief</t>
  </si>
  <si>
    <t>Supply and installation of a permanent slip-resistant walkway membrane system. Inclusive of all surface preparation, layout planning from roof access points to solar arrays, and continuous hot-air welding to the primary roof membrane.</t>
  </si>
  <si>
    <t>VAT (Standard Rate)</t>
  </si>
  <si>
    <t>VAT (Reduced Rate)</t>
  </si>
  <si>
    <t>Note: This is the lump sum amount that should be input to the Form of Tender</t>
  </si>
  <si>
    <t>NOTE: Where extra work is required and authorised by the Engineers, it shall be carried out at your Pricing Document rates as agreed at the time of negotiations of this tender, but if applicable rates cannot be deduced, then the following rates shall apply.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</si>
</sst>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11"/>
      <color theme="1"/>
      <name val="Calibri"/>
      <family val="2"/>
      <scheme val="minor"/>
    </font>
    <font>
      <b/>
      <sz val="11"/>
      <color theme="1"/>
      <name val="Calibri"/>
      <family val="2"/>
      <scheme val="minor"/>
    </font>
    <font>
      <b/>
      <sz val="10"/>
      <color rgb="FFFFFFFF"/>
      <name val="Arial"/>
      <family val="2"/>
    </font>
    <font>
      <sz val="10"/>
      <color theme="1"/>
      <name val="Arial"/>
      <family val="2"/>
    </font>
    <font>
      <b/>
      <sz val="10"/>
      <color theme="1"/>
      <name val="Arial"/>
      <family val="2"/>
    </font>
    <font>
      <b/>
      <sz val="10"/>
      <name val="Arial"/>
      <family val="2"/>
    </font>
    <font>
      <b/>
      <sz val="14"/>
      <name val="Arial"/>
      <family val="2"/>
    </font>
  </fonts>
  <fills count="5">
    <fill>
      <patternFill patternType="none"/>
    </fill>
    <fill>
      <patternFill patternType="gray125"/>
    </fill>
    <fill>
      <patternFill patternType="solid">
        <fgColor rgb="FF1F4E78"/>
        <bgColor rgb="FF1F4E78"/>
      </patternFill>
    </fill>
    <fill>
      <patternFill patternType="solid">
        <fgColor rgb="FF8EA9DB"/>
        <bgColor rgb="FF8EA9DB"/>
      </patternFill>
    </fill>
    <fill>
      <patternFill patternType="solid">
        <fgColor rgb="FFD9E1F2"/>
        <bgColor rgb="FFD9E1F2"/>
      </patternFill>
    </fill>
  </fills>
  <borders count="11">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style="medium">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s>
  <cellStyleXfs count="1">
    <xf numFmtId="0" fontId="0" fillId="0" borderId="0"/>
  </cellStyleXfs>
  <cellXfs count="31">
    <xf numFmtId="0" fontId="0" fillId="0" borderId="0" xfId="0"/>
    <xf numFmtId="0" fontId="0" fillId="0" borderId="1" xfId="0" applyBorder="1"/>
    <xf numFmtId="0" fontId="2" fillId="2" borderId="2" xfId="0" applyFont="1" applyFill="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0" xfId="0" applyFont="1"/>
    <xf numFmtId="0" fontId="2" fillId="2" borderId="1" xfId="0" applyFont="1" applyFill="1" applyBorder="1" applyAlignment="1">
      <alignment horizontal="left" vertical="center"/>
    </xf>
    <xf numFmtId="0" fontId="2" fillId="2" borderId="5" xfId="0" applyFont="1" applyFill="1" applyBorder="1" applyAlignment="1">
      <alignment horizontal="left" vertical="center"/>
    </xf>
    <xf numFmtId="0" fontId="2" fillId="2" borderId="3" xfId="0" applyFont="1" applyFill="1" applyBorder="1" applyAlignment="1">
      <alignment horizontal="left" vertical="center"/>
    </xf>
    <xf numFmtId="164" fontId="3" fillId="0" borderId="7" xfId="0" applyNumberFormat="1" applyFont="1" applyBorder="1" applyAlignment="1">
      <alignment horizontal="left" vertical="center"/>
    </xf>
    <xf numFmtId="0" fontId="0" fillId="0" borderId="4" xfId="0" applyBorder="1"/>
    <xf numFmtId="0" fontId="4" fillId="0" borderId="8" xfId="0" applyFont="1" applyBorder="1" applyAlignment="1">
      <alignment horizontal="left" vertical="center" wrapText="1"/>
    </xf>
    <xf numFmtId="164" fontId="4" fillId="0" borderId="9" xfId="0" applyNumberFormat="1" applyFont="1" applyBorder="1" applyAlignment="1">
      <alignment horizontal="left" vertical="center"/>
    </xf>
    <xf numFmtId="0" fontId="3" fillId="0" borderId="6" xfId="0" applyFont="1" applyBorder="1" applyAlignment="1">
      <alignment horizontal="left" vertical="center"/>
    </xf>
    <xf numFmtId="0" fontId="4" fillId="4" borderId="1" xfId="0" applyFont="1" applyFill="1" applyBorder="1" applyAlignment="1">
      <alignment horizontal="left" vertical="center"/>
    </xf>
    <xf numFmtId="164" fontId="4" fillId="4" borderId="1" xfId="0" applyNumberFormat="1" applyFont="1" applyFill="1" applyBorder="1" applyAlignment="1">
      <alignment horizontal="left" vertical="center"/>
    </xf>
    <xf numFmtId="0" fontId="4" fillId="0" borderId="1" xfId="0" applyFont="1" applyBorder="1" applyAlignment="1">
      <alignment horizontal="left" vertical="center"/>
    </xf>
    <xf numFmtId="4" fontId="3" fillId="0" borderId="1" xfId="0" applyNumberFormat="1" applyFont="1" applyBorder="1" applyAlignment="1">
      <alignment horizontal="left" vertical="center"/>
    </xf>
    <xf numFmtId="4" fontId="4" fillId="0" borderId="1" xfId="0" applyNumberFormat="1" applyFont="1" applyBorder="1" applyAlignment="1">
      <alignment horizontal="left" vertical="center"/>
    </xf>
    <xf numFmtId="0" fontId="5" fillId="3" borderId="1" xfId="0" applyFont="1" applyFill="1" applyBorder="1" applyAlignment="1">
      <alignment horizontal="left" vertical="center"/>
    </xf>
    <xf numFmtId="4" fontId="5" fillId="3" borderId="1" xfId="0" applyNumberFormat="1" applyFont="1" applyFill="1" applyBorder="1" applyAlignment="1">
      <alignment horizontal="left" vertical="center"/>
    </xf>
    <xf numFmtId="0" fontId="1" fillId="0" borderId="0" xfId="0" applyFont="1"/>
    <xf numFmtId="4" fontId="3" fillId="0" borderId="7" xfId="0" applyNumberFormat="1" applyFont="1" applyBorder="1" applyAlignment="1">
      <alignment horizontal="left" vertical="center"/>
    </xf>
    <xf numFmtId="0" fontId="0" fillId="0" borderId="10" xfId="0" applyBorder="1"/>
    <xf numFmtId="0" fontId="1" fillId="0" borderId="8" xfId="0" applyFont="1" applyBorder="1"/>
    <xf numFmtId="4" fontId="1" fillId="0" borderId="9" xfId="0" applyNumberFormat="1" applyFont="1" applyBorder="1"/>
    <xf numFmtId="0" fontId="3" fillId="0" borderId="0" xfId="0" applyFont="1" applyAlignment="1">
      <alignment horizontal="center" vertical="center" wrapText="1"/>
    </xf>
    <xf numFmtId="0" fontId="6" fillId="0" borderId="0" xfId="0" applyFont="1"/>
    <xf numFmtId="164" fontId="3" fillId="0" borderId="1" xfId="0" applyNumberFormat="1" applyFont="1" applyBorder="1" applyAlignment="1">
      <alignment horizontal="left" vertical="center"/>
    </xf>
    <xf numFmtId="0" fontId="3" fillId="0" borderId="0" xfId="0" applyFont="1" applyAlignment="1">
      <alignment horizontal="center" vertical="center" wrapText="1"/>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3"/>
  <sheetViews>
    <sheetView workbookViewId="0">
      <selection activeCell="D12" sqref="D12"/>
    </sheetView>
  </sheetViews>
  <sheetFormatPr defaultRowHeight="14.4" x14ac:dyDescent="0.3"/>
  <cols>
    <col min="1" max="1" width="10" customWidth="1"/>
    <col min="2" max="2" width="60" customWidth="1"/>
    <col min="3" max="3" width="33.33203125" customWidth="1"/>
    <col min="4" max="4" width="26.21875" customWidth="1"/>
  </cols>
  <sheetData>
    <row r="2" spans="2:4" ht="17.399999999999999" x14ac:dyDescent="0.3">
      <c r="B2" s="27" t="s">
        <v>0</v>
      </c>
    </row>
    <row r="3" spans="2:4" x14ac:dyDescent="0.3">
      <c r="B3" s="5" t="s">
        <v>1</v>
      </c>
    </row>
    <row r="5" spans="2:4" ht="25.2" customHeight="1" x14ac:dyDescent="0.3">
      <c r="B5" s="6" t="s">
        <v>2</v>
      </c>
      <c r="C5" s="6" t="s">
        <v>3</v>
      </c>
    </row>
    <row r="6" spans="2:4" ht="25.2" customHeight="1" x14ac:dyDescent="0.3">
      <c r="B6" s="4" t="s">
        <v>4</v>
      </c>
      <c r="C6" s="17">
        <f>'1. Preliminaries'!C14</f>
        <v>0</v>
      </c>
    </row>
    <row r="7" spans="2:4" ht="25.2" customHeight="1" x14ac:dyDescent="0.3">
      <c r="B7" s="4" t="s">
        <v>5</v>
      </c>
      <c r="C7" s="17">
        <f>'2. Design Stage'!D8</f>
        <v>0</v>
      </c>
    </row>
    <row r="8" spans="2:4" ht="25.2" customHeight="1" x14ac:dyDescent="0.3">
      <c r="B8" s="4" t="s">
        <v>6</v>
      </c>
      <c r="C8" s="17">
        <f>'3. National Indoor Arena'!C36</f>
        <v>0</v>
      </c>
    </row>
    <row r="9" spans="2:4" ht="25.2" customHeight="1" x14ac:dyDescent="0.3">
      <c r="B9" s="4" t="s">
        <v>7</v>
      </c>
      <c r="C9" s="17">
        <f>'4. Sport HQ'!C35</f>
        <v>0</v>
      </c>
    </row>
    <row r="10" spans="2:4" ht="25.2" customHeight="1" x14ac:dyDescent="0.3">
      <c r="B10" s="4" t="s">
        <v>8</v>
      </c>
      <c r="C10" s="17">
        <f>'5. Pavilion'!C36</f>
        <v>0</v>
      </c>
    </row>
    <row r="11" spans="2:4" ht="25.2" customHeight="1" x14ac:dyDescent="0.3">
      <c r="B11" s="4" t="s">
        <v>9</v>
      </c>
      <c r="C11" s="17">
        <f>'6. Campus Conference Centre'!C35</f>
        <v>0</v>
      </c>
    </row>
    <row r="12" spans="2:4" ht="25.2" customHeight="1" x14ac:dyDescent="0.3">
      <c r="B12" s="19" t="s">
        <v>10</v>
      </c>
      <c r="C12" s="20">
        <f>SUM(C6:C11)</f>
        <v>0</v>
      </c>
      <c r="D12" s="16" t="s">
        <v>101</v>
      </c>
    </row>
    <row r="13" spans="2:4" ht="25.2" customHeight="1" x14ac:dyDescent="0.3">
      <c r="B13" s="4" t="s">
        <v>99</v>
      </c>
      <c r="C13" s="17"/>
    </row>
    <row r="14" spans="2:4" ht="25.2" customHeight="1" x14ac:dyDescent="0.3">
      <c r="B14" s="4" t="s">
        <v>100</v>
      </c>
      <c r="C14" s="17"/>
    </row>
    <row r="15" spans="2:4" ht="25.2" customHeight="1" x14ac:dyDescent="0.3">
      <c r="B15" s="19" t="s">
        <v>11</v>
      </c>
      <c r="C15" s="20">
        <f>C12+C13+C14</f>
        <v>0</v>
      </c>
    </row>
    <row r="16" spans="2:4" x14ac:dyDescent="0.3">
      <c r="B16" s="5"/>
      <c r="C16" s="5"/>
    </row>
    <row r="17" spans="2:3" ht="74.400000000000006" customHeight="1" x14ac:dyDescent="0.3">
      <c r="B17" s="29" t="s">
        <v>12</v>
      </c>
      <c r="C17" s="29"/>
    </row>
    <row r="18" spans="2:3" ht="32.4" customHeight="1" x14ac:dyDescent="0.3">
      <c r="B18" s="26"/>
      <c r="C18" s="26"/>
    </row>
    <row r="19" spans="2:3" ht="63" customHeight="1" x14ac:dyDescent="0.3">
      <c r="B19" s="29" t="s">
        <v>13</v>
      </c>
      <c r="C19" s="29"/>
    </row>
    <row r="20" spans="2:3" ht="21.6" customHeight="1" x14ac:dyDescent="0.3">
      <c r="B20" s="26"/>
      <c r="C20" s="26"/>
    </row>
    <row r="21" spans="2:3" x14ac:dyDescent="0.3">
      <c r="B21" s="5" t="s">
        <v>14</v>
      </c>
      <c r="C21" s="5" t="s">
        <v>15</v>
      </c>
    </row>
    <row r="22" spans="2:3" x14ac:dyDescent="0.3">
      <c r="B22" s="5" t="s">
        <v>16</v>
      </c>
      <c r="C22" s="5" t="s">
        <v>15</v>
      </c>
    </row>
    <row r="23" spans="2:3" x14ac:dyDescent="0.3">
      <c r="B23" s="5" t="s">
        <v>17</v>
      </c>
      <c r="C23" s="5" t="s">
        <v>15</v>
      </c>
    </row>
  </sheetData>
  <mergeCells count="2">
    <mergeCell ref="B17:C17"/>
    <mergeCell ref="B19:C19"/>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
  <sheetViews>
    <sheetView workbookViewId="0">
      <selection activeCell="B18" sqref="B18"/>
    </sheetView>
  </sheetViews>
  <sheetFormatPr defaultRowHeight="14.4" x14ac:dyDescent="0.3"/>
  <cols>
    <col min="1" max="1" width="8" customWidth="1"/>
    <col min="2" max="2" width="88.33203125" customWidth="1"/>
    <col min="3" max="3" width="15.88671875" customWidth="1"/>
    <col min="4" max="4" width="20" customWidth="1"/>
  </cols>
  <sheetData>
    <row r="1" spans="1:3" ht="25.2" customHeight="1" x14ac:dyDescent="0.3">
      <c r="A1" s="6" t="s">
        <v>18</v>
      </c>
      <c r="B1" s="6" t="s">
        <v>19</v>
      </c>
      <c r="C1" s="6" t="s">
        <v>20</v>
      </c>
    </row>
    <row r="2" spans="1:3" ht="25.2" customHeight="1" x14ac:dyDescent="0.3">
      <c r="A2" s="4">
        <v>1</v>
      </c>
      <c r="B2" s="4" t="s">
        <v>21</v>
      </c>
      <c r="C2" s="17"/>
    </row>
    <row r="3" spans="1:3" ht="25.2" customHeight="1" x14ac:dyDescent="0.3">
      <c r="A3" s="4">
        <f t="shared" ref="A3:A13" si="0">A2+1</f>
        <v>2</v>
      </c>
      <c r="B3" s="4" t="s">
        <v>22</v>
      </c>
      <c r="C3" s="17"/>
    </row>
    <row r="4" spans="1:3" ht="25.2" customHeight="1" x14ac:dyDescent="0.3">
      <c r="A4" s="4">
        <v>3</v>
      </c>
      <c r="B4" s="4" t="s">
        <v>97</v>
      </c>
      <c r="C4" s="17"/>
    </row>
    <row r="5" spans="1:3" ht="25.2" customHeight="1" x14ac:dyDescent="0.3">
      <c r="A5" s="4">
        <f>A4+1</f>
        <v>4</v>
      </c>
      <c r="B5" s="4" t="s">
        <v>23</v>
      </c>
      <c r="C5" s="17"/>
    </row>
    <row r="6" spans="1:3" ht="25.2" customHeight="1" x14ac:dyDescent="0.3">
      <c r="A6" s="4">
        <f t="shared" si="0"/>
        <v>5</v>
      </c>
      <c r="B6" s="4" t="s">
        <v>24</v>
      </c>
      <c r="C6" s="17"/>
    </row>
    <row r="7" spans="1:3" ht="25.2" customHeight="1" x14ac:dyDescent="0.3">
      <c r="A7" s="4">
        <f t="shared" si="0"/>
        <v>6</v>
      </c>
      <c r="B7" s="4" t="s">
        <v>25</v>
      </c>
      <c r="C7" s="17"/>
    </row>
    <row r="8" spans="1:3" ht="25.2" customHeight="1" x14ac:dyDescent="0.3">
      <c r="A8" s="4">
        <f t="shared" si="0"/>
        <v>7</v>
      </c>
      <c r="B8" s="4" t="s">
        <v>26</v>
      </c>
      <c r="C8" s="17"/>
    </row>
    <row r="9" spans="1:3" ht="25.2" customHeight="1" x14ac:dyDescent="0.3">
      <c r="A9" s="4">
        <f t="shared" si="0"/>
        <v>8</v>
      </c>
      <c r="B9" s="4" t="s">
        <v>27</v>
      </c>
      <c r="C9" s="17"/>
    </row>
    <row r="10" spans="1:3" ht="25.2" customHeight="1" x14ac:dyDescent="0.3">
      <c r="A10" s="4">
        <f t="shared" si="0"/>
        <v>9</v>
      </c>
      <c r="B10" s="4" t="s">
        <v>28</v>
      </c>
      <c r="C10" s="17"/>
    </row>
    <row r="11" spans="1:3" ht="25.2" customHeight="1" x14ac:dyDescent="0.3">
      <c r="A11" s="4">
        <f t="shared" si="0"/>
        <v>10</v>
      </c>
      <c r="B11" s="3" t="s">
        <v>29</v>
      </c>
      <c r="C11" s="17"/>
    </row>
    <row r="12" spans="1:3" ht="30.6" customHeight="1" x14ac:dyDescent="0.3">
      <c r="A12" s="4">
        <f t="shared" si="0"/>
        <v>11</v>
      </c>
      <c r="B12" s="4" t="s">
        <v>30</v>
      </c>
      <c r="C12" s="17"/>
    </row>
    <row r="13" spans="1:3" ht="25.2" customHeight="1" x14ac:dyDescent="0.3">
      <c r="A13" s="4">
        <f t="shared" si="0"/>
        <v>12</v>
      </c>
      <c r="B13" s="4" t="s">
        <v>31</v>
      </c>
      <c r="C13" s="17"/>
    </row>
    <row r="14" spans="1:3" ht="25.2" customHeight="1" x14ac:dyDescent="0.3">
      <c r="A14" s="4"/>
      <c r="B14" s="16" t="s">
        <v>32</v>
      </c>
      <c r="C14" s="18"/>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
  <sheetViews>
    <sheetView workbookViewId="0">
      <selection activeCell="D8" sqref="D8"/>
    </sheetView>
  </sheetViews>
  <sheetFormatPr defaultRowHeight="14.4" x14ac:dyDescent="0.3"/>
  <cols>
    <col min="1" max="1" width="8" customWidth="1"/>
    <col min="2" max="2" width="94" customWidth="1"/>
    <col min="3" max="3" width="12.33203125" customWidth="1"/>
    <col min="4" max="4" width="15.44140625" customWidth="1"/>
    <col min="5" max="5" width="20" customWidth="1"/>
  </cols>
  <sheetData>
    <row r="1" spans="1:5" ht="25.2" customHeight="1" x14ac:dyDescent="0.3">
      <c r="A1" s="2" t="s">
        <v>18</v>
      </c>
      <c r="B1" s="7" t="s">
        <v>19</v>
      </c>
      <c r="C1" s="7" t="s">
        <v>33</v>
      </c>
      <c r="D1" s="8" t="s">
        <v>20</v>
      </c>
    </row>
    <row r="2" spans="1:5" ht="25.2" customHeight="1" x14ac:dyDescent="0.3">
      <c r="A2" s="13">
        <v>1</v>
      </c>
      <c r="B2" s="3" t="s">
        <v>34</v>
      </c>
      <c r="C2" s="4">
        <v>4</v>
      </c>
      <c r="D2" s="22"/>
    </row>
    <row r="3" spans="1:5" ht="25.2" customHeight="1" x14ac:dyDescent="0.3">
      <c r="A3" s="13">
        <f>A2+1</f>
        <v>2</v>
      </c>
      <c r="B3" s="3" t="s">
        <v>35</v>
      </c>
      <c r="C3" s="4">
        <v>4</v>
      </c>
      <c r="D3" s="22"/>
    </row>
    <row r="4" spans="1:5" ht="25.2" customHeight="1" x14ac:dyDescent="0.3">
      <c r="A4" s="13">
        <f t="shared" ref="A4:A7" si="0">A3+1</f>
        <v>3</v>
      </c>
      <c r="B4" s="3" t="s">
        <v>36</v>
      </c>
      <c r="C4" s="4">
        <v>4</v>
      </c>
      <c r="D4" s="22"/>
    </row>
    <row r="5" spans="1:5" ht="31.2" customHeight="1" x14ac:dyDescent="0.3">
      <c r="A5" s="13">
        <f t="shared" si="0"/>
        <v>4</v>
      </c>
      <c r="B5" s="3" t="s">
        <v>37</v>
      </c>
      <c r="C5" s="4">
        <v>4</v>
      </c>
      <c r="D5" s="22"/>
    </row>
    <row r="6" spans="1:5" ht="25.2" customHeight="1" x14ac:dyDescent="0.3">
      <c r="A6" s="13">
        <f t="shared" si="0"/>
        <v>5</v>
      </c>
      <c r="B6" s="3" t="s">
        <v>38</v>
      </c>
      <c r="C6" s="4">
        <v>4</v>
      </c>
      <c r="D6" s="22"/>
    </row>
    <row r="7" spans="1:5" ht="25.2" customHeight="1" x14ac:dyDescent="0.3">
      <c r="A7" s="13">
        <f t="shared" si="0"/>
        <v>6</v>
      </c>
      <c r="B7" s="3" t="s">
        <v>39</v>
      </c>
      <c r="C7" s="4">
        <v>1</v>
      </c>
      <c r="D7" s="22"/>
    </row>
    <row r="8" spans="1:5" ht="25.2" customHeight="1" thickBot="1" x14ac:dyDescent="0.35">
      <c r="A8" s="23"/>
      <c r="B8" s="11" t="s">
        <v>40</v>
      </c>
      <c r="C8" s="24"/>
      <c r="D8" s="25"/>
    </row>
    <row r="12" spans="1:5" x14ac:dyDescent="0.3">
      <c r="E12" s="21"/>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09F9A-155B-4646-AA5B-4EF442DA45F2}">
  <dimension ref="A1:C35"/>
  <sheetViews>
    <sheetView topLeftCell="A6" workbookViewId="0">
      <selection activeCell="B11" sqref="B11"/>
    </sheetView>
  </sheetViews>
  <sheetFormatPr defaultRowHeight="14.4" x14ac:dyDescent="0.3"/>
  <cols>
    <col min="1" max="1" width="7.33203125" customWidth="1"/>
    <col min="2" max="2" width="84.88671875" customWidth="1"/>
    <col min="3" max="3" width="15.88671875" customWidth="1"/>
    <col min="4" max="8" width="20" customWidth="1"/>
  </cols>
  <sheetData>
    <row r="1" spans="1:3" ht="15" thickBot="1" x14ac:dyDescent="0.35"/>
    <row r="2" spans="1:3" ht="25.2" customHeight="1" x14ac:dyDescent="0.3">
      <c r="A2" s="2" t="s">
        <v>18</v>
      </c>
      <c r="B2" s="7" t="s">
        <v>41</v>
      </c>
      <c r="C2" s="8" t="s">
        <v>20</v>
      </c>
    </row>
    <row r="3" spans="1:3" ht="25.2" customHeight="1" x14ac:dyDescent="0.3">
      <c r="A3" s="13">
        <v>1</v>
      </c>
      <c r="B3" s="3" t="s">
        <v>42</v>
      </c>
      <c r="C3" s="9"/>
    </row>
    <row r="4" spans="1:3" ht="25.2" customHeight="1" x14ac:dyDescent="0.3">
      <c r="A4" s="13">
        <f>A3+1</f>
        <v>2</v>
      </c>
      <c r="B4" s="4" t="s">
        <v>43</v>
      </c>
      <c r="C4" s="9"/>
    </row>
    <row r="5" spans="1:3" ht="25.2" customHeight="1" x14ac:dyDescent="0.3">
      <c r="A5" s="13">
        <f t="shared" ref="A5:A21" si="0">A4+1</f>
        <v>3</v>
      </c>
      <c r="B5" s="3" t="s">
        <v>44</v>
      </c>
      <c r="C5" s="9"/>
    </row>
    <row r="6" spans="1:3" ht="25.2" customHeight="1" x14ac:dyDescent="0.3">
      <c r="A6" s="13">
        <f t="shared" si="0"/>
        <v>4</v>
      </c>
      <c r="B6" s="3" t="s">
        <v>45</v>
      </c>
      <c r="C6" s="9"/>
    </row>
    <row r="7" spans="1:3" ht="25.2" customHeight="1" x14ac:dyDescent="0.3">
      <c r="A7" s="13">
        <f t="shared" si="0"/>
        <v>5</v>
      </c>
      <c r="B7" s="3" t="s">
        <v>46</v>
      </c>
      <c r="C7" s="9"/>
    </row>
    <row r="8" spans="1:3" ht="25.2" customHeight="1" x14ac:dyDescent="0.3">
      <c r="A8" s="13">
        <f t="shared" si="0"/>
        <v>6</v>
      </c>
      <c r="B8" s="3" t="s">
        <v>47</v>
      </c>
      <c r="C8" s="9"/>
    </row>
    <row r="9" spans="1:3" ht="25.2" customHeight="1" x14ac:dyDescent="0.3">
      <c r="A9" s="13">
        <f t="shared" si="0"/>
        <v>7</v>
      </c>
      <c r="B9" s="3" t="s">
        <v>48</v>
      </c>
      <c r="C9" s="9"/>
    </row>
    <row r="10" spans="1:3" ht="25.2" customHeight="1" x14ac:dyDescent="0.3">
      <c r="A10" s="13">
        <f t="shared" si="0"/>
        <v>8</v>
      </c>
      <c r="B10" s="3" t="s">
        <v>49</v>
      </c>
      <c r="C10" s="9"/>
    </row>
    <row r="11" spans="1:3" ht="44.4" customHeight="1" x14ac:dyDescent="0.3">
      <c r="A11" s="13">
        <f t="shared" si="0"/>
        <v>9</v>
      </c>
      <c r="B11" s="3" t="s">
        <v>98</v>
      </c>
      <c r="C11" s="9"/>
    </row>
    <row r="12" spans="1:3" ht="25.2" customHeight="1" x14ac:dyDescent="0.3">
      <c r="A12" s="13">
        <f t="shared" si="0"/>
        <v>10</v>
      </c>
      <c r="B12" s="3" t="s">
        <v>50</v>
      </c>
      <c r="C12" s="9"/>
    </row>
    <row r="13" spans="1:3" ht="25.2" customHeight="1" x14ac:dyDescent="0.3">
      <c r="A13" s="13">
        <f t="shared" si="0"/>
        <v>11</v>
      </c>
      <c r="B13" s="3" t="s">
        <v>51</v>
      </c>
      <c r="C13" s="9"/>
    </row>
    <row r="14" spans="1:3" ht="25.2" customHeight="1" x14ac:dyDescent="0.3">
      <c r="A14" s="13">
        <f t="shared" si="0"/>
        <v>12</v>
      </c>
      <c r="B14" s="3" t="s">
        <v>52</v>
      </c>
      <c r="C14" s="9"/>
    </row>
    <row r="15" spans="1:3" ht="25.2" customHeight="1" x14ac:dyDescent="0.3">
      <c r="A15" s="13">
        <f t="shared" si="0"/>
        <v>13</v>
      </c>
      <c r="B15" s="3" t="s">
        <v>53</v>
      </c>
      <c r="C15" s="9"/>
    </row>
    <row r="16" spans="1:3" ht="25.2" customHeight="1" x14ac:dyDescent="0.3">
      <c r="A16" s="13">
        <f t="shared" si="0"/>
        <v>14</v>
      </c>
      <c r="B16" s="3" t="s">
        <v>54</v>
      </c>
      <c r="C16" s="9"/>
    </row>
    <row r="17" spans="1:3" ht="25.2" customHeight="1" x14ac:dyDescent="0.3">
      <c r="A17" s="13">
        <f t="shared" si="0"/>
        <v>15</v>
      </c>
      <c r="B17" s="3" t="s">
        <v>55</v>
      </c>
      <c r="C17" s="9"/>
    </row>
    <row r="18" spans="1:3" ht="30.6" customHeight="1" x14ac:dyDescent="0.3">
      <c r="A18" s="13">
        <f t="shared" si="0"/>
        <v>16</v>
      </c>
      <c r="B18" s="3" t="s">
        <v>56</v>
      </c>
      <c r="C18" s="9"/>
    </row>
    <row r="19" spans="1:3" ht="36.6" customHeight="1" x14ac:dyDescent="0.3">
      <c r="A19" s="13">
        <f t="shared" si="0"/>
        <v>17</v>
      </c>
      <c r="B19" s="3" t="s">
        <v>57</v>
      </c>
      <c r="C19" s="9"/>
    </row>
    <row r="20" spans="1:3" ht="25.2" customHeight="1" x14ac:dyDescent="0.3">
      <c r="A20" s="13">
        <f t="shared" si="0"/>
        <v>18</v>
      </c>
      <c r="B20" s="3" t="s">
        <v>58</v>
      </c>
      <c r="C20" s="9"/>
    </row>
    <row r="21" spans="1:3" ht="25.2" customHeight="1" x14ac:dyDescent="0.3">
      <c r="A21" s="13">
        <f t="shared" si="0"/>
        <v>19</v>
      </c>
      <c r="B21" s="3" t="s">
        <v>59</v>
      </c>
      <c r="C21" s="9"/>
    </row>
    <row r="22" spans="1:3" ht="25.2" customHeight="1" thickBot="1" x14ac:dyDescent="0.35">
      <c r="A22" s="10"/>
      <c r="B22" s="11" t="s">
        <v>60</v>
      </c>
      <c r="C22" s="12"/>
    </row>
    <row r="24" spans="1:3" ht="15" thickBot="1" x14ac:dyDescent="0.35"/>
    <row r="25" spans="1:3" ht="25.2" customHeight="1" x14ac:dyDescent="0.3">
      <c r="A25" s="2" t="s">
        <v>18</v>
      </c>
      <c r="B25" s="7" t="s">
        <v>61</v>
      </c>
      <c r="C25" s="8" t="s">
        <v>20</v>
      </c>
    </row>
    <row r="26" spans="1:3" ht="25.2" customHeight="1" x14ac:dyDescent="0.3">
      <c r="A26" s="13">
        <v>1</v>
      </c>
      <c r="B26" s="3" t="s">
        <v>62</v>
      </c>
      <c r="C26" s="9"/>
    </row>
    <row r="27" spans="1:3" ht="25.2" customHeight="1" x14ac:dyDescent="0.3">
      <c r="A27" s="13">
        <f>A26+1</f>
        <v>2</v>
      </c>
      <c r="B27" s="4" t="s">
        <v>63</v>
      </c>
      <c r="C27" s="9"/>
    </row>
    <row r="28" spans="1:3" ht="25.2" customHeight="1" x14ac:dyDescent="0.3">
      <c r="A28" s="13">
        <f t="shared" ref="A28:A32" si="1">A27+1</f>
        <v>3</v>
      </c>
      <c r="B28" s="3" t="s">
        <v>64</v>
      </c>
      <c r="C28" s="9"/>
    </row>
    <row r="29" spans="1:3" ht="25.2" customHeight="1" x14ac:dyDescent="0.3">
      <c r="A29" s="13">
        <f t="shared" si="1"/>
        <v>4</v>
      </c>
      <c r="B29" s="3" t="s">
        <v>65</v>
      </c>
      <c r="C29" s="9"/>
    </row>
    <row r="30" spans="1:3" ht="25.2" customHeight="1" x14ac:dyDescent="0.3">
      <c r="A30" s="13">
        <f t="shared" si="1"/>
        <v>5</v>
      </c>
      <c r="B30" s="3" t="s">
        <v>66</v>
      </c>
      <c r="C30" s="9"/>
    </row>
    <row r="31" spans="1:3" ht="25.2" customHeight="1" x14ac:dyDescent="0.3">
      <c r="A31" s="13">
        <f t="shared" si="1"/>
        <v>6</v>
      </c>
      <c r="B31" s="3" t="s">
        <v>67</v>
      </c>
      <c r="C31" s="9"/>
    </row>
    <row r="32" spans="1:3" ht="25.2" customHeight="1" x14ac:dyDescent="0.3">
      <c r="A32" s="13">
        <f t="shared" si="1"/>
        <v>7</v>
      </c>
      <c r="B32" s="3" t="s">
        <v>59</v>
      </c>
      <c r="C32" s="9"/>
    </row>
    <row r="33" spans="1:3" ht="25.2" customHeight="1" thickBot="1" x14ac:dyDescent="0.35">
      <c r="A33" s="10"/>
      <c r="B33" s="11" t="s">
        <v>68</v>
      </c>
      <c r="C33" s="12"/>
    </row>
    <row r="35" spans="1:3" ht="25.2" customHeight="1" x14ac:dyDescent="0.3">
      <c r="B35" s="14" t="s">
        <v>69</v>
      </c>
      <c r="C35" s="15">
        <f>C33+C22</f>
        <v>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6"/>
  <sheetViews>
    <sheetView topLeftCell="A4" workbookViewId="0">
      <selection activeCell="B13" sqref="B13"/>
    </sheetView>
  </sheetViews>
  <sheetFormatPr defaultRowHeight="14.4" x14ac:dyDescent="0.3"/>
  <cols>
    <col min="1" max="1" width="7.33203125" customWidth="1"/>
    <col min="2" max="2" width="84.88671875" customWidth="1"/>
    <col min="3" max="3" width="16.109375" customWidth="1"/>
    <col min="4" max="8" width="20" customWidth="1"/>
  </cols>
  <sheetData>
    <row r="1" spans="1:3" ht="15" thickBot="1" x14ac:dyDescent="0.35"/>
    <row r="2" spans="1:3" ht="25.2" customHeight="1" x14ac:dyDescent="0.3">
      <c r="A2" s="2" t="s">
        <v>18</v>
      </c>
      <c r="B2" s="7" t="s">
        <v>41</v>
      </c>
      <c r="C2" s="8" t="s">
        <v>20</v>
      </c>
    </row>
    <row r="3" spans="1:3" ht="25.2" customHeight="1" x14ac:dyDescent="0.3">
      <c r="A3" s="13">
        <v>1</v>
      </c>
      <c r="B3" s="3" t="s">
        <v>42</v>
      </c>
      <c r="C3" s="9"/>
    </row>
    <row r="4" spans="1:3" ht="25.2" customHeight="1" x14ac:dyDescent="0.3">
      <c r="A4" s="13">
        <f>A3+1</f>
        <v>2</v>
      </c>
      <c r="B4" s="4" t="s">
        <v>43</v>
      </c>
      <c r="C4" s="9"/>
    </row>
    <row r="5" spans="1:3" ht="25.2" customHeight="1" x14ac:dyDescent="0.3">
      <c r="A5" s="13">
        <f t="shared" ref="A5:A22" si="0">A4+1</f>
        <v>3</v>
      </c>
      <c r="B5" s="3" t="s">
        <v>44</v>
      </c>
      <c r="C5" s="9"/>
    </row>
    <row r="6" spans="1:3" ht="25.2" customHeight="1" x14ac:dyDescent="0.3">
      <c r="A6" s="13">
        <f t="shared" si="0"/>
        <v>4</v>
      </c>
      <c r="B6" s="3" t="s">
        <v>45</v>
      </c>
      <c r="C6" s="9"/>
    </row>
    <row r="7" spans="1:3" ht="25.2" customHeight="1" x14ac:dyDescent="0.3">
      <c r="A7" s="13">
        <f t="shared" si="0"/>
        <v>5</v>
      </c>
      <c r="B7" s="3" t="s">
        <v>46</v>
      </c>
      <c r="C7" s="9"/>
    </row>
    <row r="8" spans="1:3" ht="25.2" customHeight="1" x14ac:dyDescent="0.3">
      <c r="A8" s="13">
        <f t="shared" si="0"/>
        <v>6</v>
      </c>
      <c r="B8" s="3" t="s">
        <v>47</v>
      </c>
      <c r="C8" s="9"/>
    </row>
    <row r="9" spans="1:3" ht="25.2" customHeight="1" x14ac:dyDescent="0.3">
      <c r="A9" s="13">
        <f t="shared" si="0"/>
        <v>7</v>
      </c>
      <c r="B9" s="3" t="s">
        <v>48</v>
      </c>
      <c r="C9" s="9"/>
    </row>
    <row r="10" spans="1:3" ht="25.2" customHeight="1" x14ac:dyDescent="0.3">
      <c r="A10" s="13">
        <f t="shared" si="0"/>
        <v>8</v>
      </c>
      <c r="B10" s="3" t="s">
        <v>70</v>
      </c>
      <c r="C10" s="9"/>
    </row>
    <row r="11" spans="1:3" ht="25.2" customHeight="1" x14ac:dyDescent="0.3">
      <c r="A11" s="13">
        <f t="shared" si="0"/>
        <v>9</v>
      </c>
      <c r="B11" s="3" t="s">
        <v>49</v>
      </c>
      <c r="C11" s="9"/>
    </row>
    <row r="12" spans="1:3" ht="25.2" customHeight="1" x14ac:dyDescent="0.3">
      <c r="A12" s="13">
        <f t="shared" si="0"/>
        <v>10</v>
      </c>
      <c r="B12" s="3" t="s">
        <v>50</v>
      </c>
      <c r="C12" s="9"/>
    </row>
    <row r="13" spans="1:3" ht="47.4" customHeight="1" x14ac:dyDescent="0.3">
      <c r="A13" s="13">
        <f t="shared" si="0"/>
        <v>11</v>
      </c>
      <c r="B13" s="3" t="s">
        <v>98</v>
      </c>
      <c r="C13" s="9"/>
    </row>
    <row r="14" spans="1:3" ht="25.2" customHeight="1" x14ac:dyDescent="0.3">
      <c r="A14" s="13">
        <f t="shared" si="0"/>
        <v>12</v>
      </c>
      <c r="B14" s="3" t="s">
        <v>51</v>
      </c>
      <c r="C14" s="9"/>
    </row>
    <row r="15" spans="1:3" ht="25.2" customHeight="1" x14ac:dyDescent="0.3">
      <c r="A15" s="13">
        <f t="shared" si="0"/>
        <v>13</v>
      </c>
      <c r="B15" s="3" t="s">
        <v>52</v>
      </c>
      <c r="C15" s="9"/>
    </row>
    <row r="16" spans="1:3" ht="25.2" customHeight="1" x14ac:dyDescent="0.3">
      <c r="A16" s="13">
        <f t="shared" si="0"/>
        <v>14</v>
      </c>
      <c r="B16" s="3" t="s">
        <v>53</v>
      </c>
      <c r="C16" s="9"/>
    </row>
    <row r="17" spans="1:3" ht="25.2" customHeight="1" x14ac:dyDescent="0.3">
      <c r="A17" s="13">
        <f t="shared" si="0"/>
        <v>15</v>
      </c>
      <c r="B17" s="3" t="s">
        <v>54</v>
      </c>
      <c r="C17" s="9"/>
    </row>
    <row r="18" spans="1:3" ht="25.2" customHeight="1" x14ac:dyDescent="0.3">
      <c r="A18" s="13">
        <f t="shared" si="0"/>
        <v>16</v>
      </c>
      <c r="B18" s="3" t="s">
        <v>55</v>
      </c>
      <c r="C18" s="9"/>
    </row>
    <row r="19" spans="1:3" ht="25.2" customHeight="1" x14ac:dyDescent="0.3">
      <c r="A19" s="13">
        <f t="shared" si="0"/>
        <v>17</v>
      </c>
      <c r="B19" s="3" t="s">
        <v>56</v>
      </c>
      <c r="C19" s="9"/>
    </row>
    <row r="20" spans="1:3" ht="25.2" customHeight="1" x14ac:dyDescent="0.3">
      <c r="A20" s="13">
        <f t="shared" si="0"/>
        <v>18</v>
      </c>
      <c r="B20" s="3" t="s">
        <v>57</v>
      </c>
      <c r="C20" s="9"/>
    </row>
    <row r="21" spans="1:3" ht="25.2" customHeight="1" x14ac:dyDescent="0.3">
      <c r="A21" s="13">
        <f t="shared" si="0"/>
        <v>19</v>
      </c>
      <c r="B21" s="3" t="s">
        <v>71</v>
      </c>
      <c r="C21" s="9"/>
    </row>
    <row r="22" spans="1:3" ht="25.2" customHeight="1" x14ac:dyDescent="0.3">
      <c r="A22" s="13">
        <f t="shared" si="0"/>
        <v>20</v>
      </c>
      <c r="B22" s="3" t="s">
        <v>59</v>
      </c>
      <c r="C22" s="9"/>
    </row>
    <row r="23" spans="1:3" ht="25.2" customHeight="1" thickBot="1" x14ac:dyDescent="0.35">
      <c r="A23" s="10"/>
      <c r="B23" s="11" t="s">
        <v>60</v>
      </c>
      <c r="C23" s="12"/>
    </row>
    <row r="25" spans="1:3" ht="15" thickBot="1" x14ac:dyDescent="0.35"/>
    <row r="26" spans="1:3" ht="25.2" customHeight="1" x14ac:dyDescent="0.3">
      <c r="A26" s="2" t="s">
        <v>18</v>
      </c>
      <c r="B26" s="7" t="s">
        <v>61</v>
      </c>
      <c r="C26" s="8" t="s">
        <v>20</v>
      </c>
    </row>
    <row r="27" spans="1:3" ht="25.2" customHeight="1" x14ac:dyDescent="0.3">
      <c r="A27" s="13">
        <v>1</v>
      </c>
      <c r="B27" s="3" t="s">
        <v>62</v>
      </c>
      <c r="C27" s="9"/>
    </row>
    <row r="28" spans="1:3" ht="25.2" customHeight="1" x14ac:dyDescent="0.3">
      <c r="A28" s="13">
        <f>A27+1</f>
        <v>2</v>
      </c>
      <c r="B28" s="4" t="s">
        <v>63</v>
      </c>
      <c r="C28" s="9"/>
    </row>
    <row r="29" spans="1:3" ht="25.2" customHeight="1" x14ac:dyDescent="0.3">
      <c r="A29" s="13">
        <f t="shared" ref="A29:A33" si="1">A28+1</f>
        <v>3</v>
      </c>
      <c r="B29" s="3" t="s">
        <v>64</v>
      </c>
      <c r="C29" s="9"/>
    </row>
    <row r="30" spans="1:3" ht="25.2" customHeight="1" x14ac:dyDescent="0.3">
      <c r="A30" s="13">
        <f t="shared" si="1"/>
        <v>4</v>
      </c>
      <c r="B30" s="3" t="s">
        <v>65</v>
      </c>
      <c r="C30" s="9"/>
    </row>
    <row r="31" spans="1:3" ht="25.2" customHeight="1" x14ac:dyDescent="0.3">
      <c r="A31" s="13">
        <f t="shared" si="1"/>
        <v>5</v>
      </c>
      <c r="B31" s="3" t="s">
        <v>66</v>
      </c>
      <c r="C31" s="9"/>
    </row>
    <row r="32" spans="1:3" ht="25.2" customHeight="1" x14ac:dyDescent="0.3">
      <c r="A32" s="13">
        <f t="shared" si="1"/>
        <v>6</v>
      </c>
      <c r="B32" s="3" t="s">
        <v>67</v>
      </c>
      <c r="C32" s="9"/>
    </row>
    <row r="33" spans="1:3" ht="25.2" customHeight="1" x14ac:dyDescent="0.3">
      <c r="A33" s="13">
        <f t="shared" si="1"/>
        <v>7</v>
      </c>
      <c r="B33" s="3" t="s">
        <v>59</v>
      </c>
      <c r="C33" s="9"/>
    </row>
    <row r="34" spans="1:3" ht="25.2" customHeight="1" thickBot="1" x14ac:dyDescent="0.35">
      <c r="A34" s="10"/>
      <c r="B34" s="11" t="s">
        <v>68</v>
      </c>
      <c r="C34" s="12"/>
    </row>
    <row r="36" spans="1:3" ht="25.2" customHeight="1" x14ac:dyDescent="0.3">
      <c r="B36" s="14" t="s">
        <v>72</v>
      </c>
      <c r="C36" s="15">
        <f>C34+C23</f>
        <v>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9FC39-B3C9-430C-BC8B-E87C5FFAA34A}">
  <dimension ref="A1:C36"/>
  <sheetViews>
    <sheetView topLeftCell="A14" workbookViewId="0">
      <selection activeCell="B27" sqref="B27"/>
    </sheetView>
  </sheetViews>
  <sheetFormatPr defaultRowHeight="14.4" x14ac:dyDescent="0.3"/>
  <cols>
    <col min="1" max="1" width="7.33203125" customWidth="1"/>
    <col min="2" max="2" width="88.5546875" customWidth="1"/>
    <col min="3" max="3" width="15.88671875" customWidth="1"/>
    <col min="4" max="8" width="20" customWidth="1"/>
  </cols>
  <sheetData>
    <row r="1" spans="1:3" ht="15" thickBot="1" x14ac:dyDescent="0.35"/>
    <row r="2" spans="1:3" ht="25.2" customHeight="1" x14ac:dyDescent="0.3">
      <c r="A2" s="2" t="s">
        <v>18</v>
      </c>
      <c r="B2" s="7" t="s">
        <v>41</v>
      </c>
      <c r="C2" s="8" t="s">
        <v>20</v>
      </c>
    </row>
    <row r="3" spans="1:3" ht="25.2" customHeight="1" x14ac:dyDescent="0.3">
      <c r="A3" s="13">
        <v>1</v>
      </c>
      <c r="B3" s="3" t="s">
        <v>42</v>
      </c>
      <c r="C3" s="9"/>
    </row>
    <row r="4" spans="1:3" ht="25.2" customHeight="1" x14ac:dyDescent="0.3">
      <c r="A4" s="13">
        <f>A3+1</f>
        <v>2</v>
      </c>
      <c r="B4" s="3" t="s">
        <v>73</v>
      </c>
      <c r="C4" s="9"/>
    </row>
    <row r="5" spans="1:3" ht="25.2" customHeight="1" x14ac:dyDescent="0.3">
      <c r="A5" s="13">
        <f t="shared" ref="A5:A22" si="0">A4+1</f>
        <v>3</v>
      </c>
      <c r="B5" s="4" t="s">
        <v>74</v>
      </c>
      <c r="C5" s="9"/>
    </row>
    <row r="6" spans="1:3" ht="25.2" customHeight="1" x14ac:dyDescent="0.3">
      <c r="A6" s="13">
        <f t="shared" si="0"/>
        <v>4</v>
      </c>
      <c r="B6" s="3" t="s">
        <v>44</v>
      </c>
      <c r="C6" s="9"/>
    </row>
    <row r="7" spans="1:3" ht="25.2" customHeight="1" x14ac:dyDescent="0.3">
      <c r="A7" s="13">
        <f t="shared" si="0"/>
        <v>5</v>
      </c>
      <c r="B7" s="3" t="s">
        <v>45</v>
      </c>
      <c r="C7" s="9"/>
    </row>
    <row r="8" spans="1:3" ht="25.2" customHeight="1" x14ac:dyDescent="0.3">
      <c r="A8" s="13">
        <f t="shared" si="0"/>
        <v>6</v>
      </c>
      <c r="B8" s="3" t="s">
        <v>46</v>
      </c>
      <c r="C8" s="9"/>
    </row>
    <row r="9" spans="1:3" ht="25.2" customHeight="1" x14ac:dyDescent="0.3">
      <c r="A9" s="13">
        <f t="shared" si="0"/>
        <v>7</v>
      </c>
      <c r="B9" s="3" t="s">
        <v>75</v>
      </c>
      <c r="C9" s="9"/>
    </row>
    <row r="10" spans="1:3" ht="25.2" customHeight="1" x14ac:dyDescent="0.3">
      <c r="A10" s="13">
        <f t="shared" si="0"/>
        <v>8</v>
      </c>
      <c r="B10" s="3" t="s">
        <v>48</v>
      </c>
      <c r="C10" s="9"/>
    </row>
    <row r="11" spans="1:3" ht="25.2" customHeight="1" x14ac:dyDescent="0.3">
      <c r="A11" s="13">
        <f t="shared" si="0"/>
        <v>9</v>
      </c>
      <c r="B11" s="3" t="s">
        <v>49</v>
      </c>
      <c r="C11" s="9"/>
    </row>
    <row r="12" spans="1:3" ht="25.2" customHeight="1" x14ac:dyDescent="0.3">
      <c r="A12" s="13">
        <f t="shared" si="0"/>
        <v>10</v>
      </c>
      <c r="B12" s="3" t="s">
        <v>76</v>
      </c>
      <c r="C12" s="9"/>
    </row>
    <row r="13" spans="1:3" ht="25.2" customHeight="1" x14ac:dyDescent="0.3">
      <c r="A13" s="13">
        <f t="shared" si="0"/>
        <v>11</v>
      </c>
      <c r="B13" s="3" t="s">
        <v>50</v>
      </c>
      <c r="C13" s="9"/>
    </row>
    <row r="14" spans="1:3" ht="25.2" customHeight="1" x14ac:dyDescent="0.3">
      <c r="A14" s="13">
        <f t="shared" si="0"/>
        <v>12</v>
      </c>
      <c r="B14" s="3" t="s">
        <v>51</v>
      </c>
      <c r="C14" s="9"/>
    </row>
    <row r="15" spans="1:3" ht="25.2" customHeight="1" x14ac:dyDescent="0.3">
      <c r="A15" s="13">
        <f t="shared" si="0"/>
        <v>13</v>
      </c>
      <c r="B15" s="3" t="s">
        <v>52</v>
      </c>
      <c r="C15" s="9"/>
    </row>
    <row r="16" spans="1:3" ht="25.2" customHeight="1" x14ac:dyDescent="0.3">
      <c r="A16" s="13">
        <f t="shared" si="0"/>
        <v>14</v>
      </c>
      <c r="B16" s="3" t="s">
        <v>53</v>
      </c>
      <c r="C16" s="9"/>
    </row>
    <row r="17" spans="1:3" ht="25.2" customHeight="1" x14ac:dyDescent="0.3">
      <c r="A17" s="13">
        <f t="shared" si="0"/>
        <v>15</v>
      </c>
      <c r="B17" s="3" t="s">
        <v>54</v>
      </c>
      <c r="C17" s="9"/>
    </row>
    <row r="18" spans="1:3" ht="25.2" customHeight="1" x14ac:dyDescent="0.3">
      <c r="A18" s="13">
        <f t="shared" si="0"/>
        <v>16</v>
      </c>
      <c r="B18" s="3" t="s">
        <v>55</v>
      </c>
      <c r="C18" s="9"/>
    </row>
    <row r="19" spans="1:3" ht="25.2" customHeight="1" x14ac:dyDescent="0.3">
      <c r="A19" s="13">
        <f t="shared" si="0"/>
        <v>17</v>
      </c>
      <c r="B19" s="3" t="s">
        <v>56</v>
      </c>
      <c r="C19" s="9"/>
    </row>
    <row r="20" spans="1:3" ht="25.2" customHeight="1" x14ac:dyDescent="0.3">
      <c r="A20" s="13">
        <f t="shared" si="0"/>
        <v>18</v>
      </c>
      <c r="B20" s="3" t="s">
        <v>57</v>
      </c>
      <c r="C20" s="9"/>
    </row>
    <row r="21" spans="1:3" ht="25.2" customHeight="1" x14ac:dyDescent="0.3">
      <c r="A21" s="13">
        <f t="shared" si="0"/>
        <v>19</v>
      </c>
      <c r="B21" s="3" t="s">
        <v>58</v>
      </c>
      <c r="C21" s="9"/>
    </row>
    <row r="22" spans="1:3" ht="25.2" customHeight="1" x14ac:dyDescent="0.3">
      <c r="A22" s="13">
        <f t="shared" si="0"/>
        <v>20</v>
      </c>
      <c r="B22" s="3" t="s">
        <v>59</v>
      </c>
      <c r="C22" s="9"/>
    </row>
    <row r="23" spans="1:3" ht="25.2" customHeight="1" thickBot="1" x14ac:dyDescent="0.35">
      <c r="A23" s="10"/>
      <c r="B23" s="11" t="s">
        <v>60</v>
      </c>
      <c r="C23" s="12"/>
    </row>
    <row r="25" spans="1:3" ht="15" thickBot="1" x14ac:dyDescent="0.35"/>
    <row r="26" spans="1:3" ht="25.2" customHeight="1" x14ac:dyDescent="0.3">
      <c r="A26" s="2" t="s">
        <v>18</v>
      </c>
      <c r="B26" s="7" t="s">
        <v>61</v>
      </c>
      <c r="C26" s="8" t="s">
        <v>20</v>
      </c>
    </row>
    <row r="27" spans="1:3" ht="25.2" customHeight="1" x14ac:dyDescent="0.3">
      <c r="A27" s="13">
        <v>1</v>
      </c>
      <c r="B27" s="3" t="s">
        <v>62</v>
      </c>
      <c r="C27" s="9"/>
    </row>
    <row r="28" spans="1:3" ht="25.2" customHeight="1" x14ac:dyDescent="0.3">
      <c r="A28" s="13">
        <f>A27+1</f>
        <v>2</v>
      </c>
      <c r="B28" s="4" t="s">
        <v>63</v>
      </c>
      <c r="C28" s="9"/>
    </row>
    <row r="29" spans="1:3" ht="25.2" customHeight="1" x14ac:dyDescent="0.3">
      <c r="A29" s="13">
        <f t="shared" ref="A29:A33" si="1">A28+1</f>
        <v>3</v>
      </c>
      <c r="B29" s="3" t="s">
        <v>64</v>
      </c>
      <c r="C29" s="9"/>
    </row>
    <row r="30" spans="1:3" ht="25.2" customHeight="1" x14ac:dyDescent="0.3">
      <c r="A30" s="13">
        <f t="shared" si="1"/>
        <v>4</v>
      </c>
      <c r="B30" s="3" t="s">
        <v>65</v>
      </c>
      <c r="C30" s="9"/>
    </row>
    <row r="31" spans="1:3" ht="25.2" customHeight="1" x14ac:dyDescent="0.3">
      <c r="A31" s="13">
        <f t="shared" si="1"/>
        <v>5</v>
      </c>
      <c r="B31" s="3" t="s">
        <v>66</v>
      </c>
      <c r="C31" s="9"/>
    </row>
    <row r="32" spans="1:3" ht="25.2" customHeight="1" x14ac:dyDescent="0.3">
      <c r="A32" s="13">
        <f t="shared" si="1"/>
        <v>6</v>
      </c>
      <c r="B32" s="3" t="s">
        <v>67</v>
      </c>
      <c r="C32" s="9"/>
    </row>
    <row r="33" spans="1:3" ht="25.2" customHeight="1" x14ac:dyDescent="0.3">
      <c r="A33" s="13">
        <f t="shared" si="1"/>
        <v>7</v>
      </c>
      <c r="B33" s="3" t="s">
        <v>59</v>
      </c>
      <c r="C33" s="9"/>
    </row>
    <row r="34" spans="1:3" ht="25.2" customHeight="1" thickBot="1" x14ac:dyDescent="0.35">
      <c r="A34" s="10"/>
      <c r="B34" s="11" t="s">
        <v>68</v>
      </c>
      <c r="C34" s="12"/>
    </row>
    <row r="36" spans="1:3" ht="25.2" customHeight="1" x14ac:dyDescent="0.3">
      <c r="B36" s="14" t="s">
        <v>77</v>
      </c>
      <c r="C36" s="15">
        <f>C34+C23</f>
        <v>0</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414F-7718-4891-8777-8965997BCF1F}">
  <dimension ref="A1:C35"/>
  <sheetViews>
    <sheetView topLeftCell="A8" workbookViewId="0">
      <selection activeCell="B12" sqref="B12"/>
    </sheetView>
  </sheetViews>
  <sheetFormatPr defaultRowHeight="14.4" x14ac:dyDescent="0.3"/>
  <cols>
    <col min="1" max="1" width="7.33203125" customWidth="1"/>
    <col min="2" max="2" width="84.88671875" customWidth="1"/>
    <col min="3" max="3" width="16.109375" customWidth="1"/>
    <col min="4" max="8" width="20" customWidth="1"/>
  </cols>
  <sheetData>
    <row r="1" spans="1:3" ht="15" thickBot="1" x14ac:dyDescent="0.35"/>
    <row r="2" spans="1:3" ht="25.2" customHeight="1" x14ac:dyDescent="0.3">
      <c r="A2" s="2" t="s">
        <v>18</v>
      </c>
      <c r="B2" s="7" t="s">
        <v>41</v>
      </c>
      <c r="C2" s="8" t="s">
        <v>20</v>
      </c>
    </row>
    <row r="3" spans="1:3" ht="25.2" customHeight="1" x14ac:dyDescent="0.3">
      <c r="A3" s="13">
        <v>1</v>
      </c>
      <c r="B3" s="3" t="s">
        <v>42</v>
      </c>
      <c r="C3" s="9"/>
    </row>
    <row r="4" spans="1:3" ht="25.2" customHeight="1" x14ac:dyDescent="0.3">
      <c r="A4" s="13">
        <f>A3+1</f>
        <v>2</v>
      </c>
      <c r="B4" s="4" t="s">
        <v>43</v>
      </c>
      <c r="C4" s="9"/>
    </row>
    <row r="5" spans="1:3" ht="25.2" customHeight="1" x14ac:dyDescent="0.3">
      <c r="A5" s="13">
        <f t="shared" ref="A5:A9" si="0">A4+1</f>
        <v>3</v>
      </c>
      <c r="B5" s="3" t="s">
        <v>44</v>
      </c>
      <c r="C5" s="9"/>
    </row>
    <row r="6" spans="1:3" ht="25.2" customHeight="1" x14ac:dyDescent="0.3">
      <c r="A6" s="13">
        <f t="shared" si="0"/>
        <v>4</v>
      </c>
      <c r="B6" s="3" t="s">
        <v>45</v>
      </c>
      <c r="C6" s="9"/>
    </row>
    <row r="7" spans="1:3" ht="25.2" customHeight="1" x14ac:dyDescent="0.3">
      <c r="A7" s="13">
        <f t="shared" si="0"/>
        <v>5</v>
      </c>
      <c r="B7" s="3" t="s">
        <v>46</v>
      </c>
      <c r="C7" s="9"/>
    </row>
    <row r="8" spans="1:3" ht="25.2" customHeight="1" x14ac:dyDescent="0.3">
      <c r="A8" s="13">
        <f t="shared" si="0"/>
        <v>6</v>
      </c>
      <c r="B8" s="3" t="s">
        <v>47</v>
      </c>
      <c r="C8" s="9"/>
    </row>
    <row r="9" spans="1:3" ht="25.2" customHeight="1" x14ac:dyDescent="0.3">
      <c r="A9" s="13">
        <f t="shared" si="0"/>
        <v>7</v>
      </c>
      <c r="B9" s="3" t="s">
        <v>48</v>
      </c>
      <c r="C9" s="9"/>
    </row>
    <row r="10" spans="1:3" ht="25.2" customHeight="1" x14ac:dyDescent="0.3">
      <c r="A10" s="13">
        <f>A9+1</f>
        <v>8</v>
      </c>
      <c r="B10" s="3" t="s">
        <v>49</v>
      </c>
      <c r="C10" s="9"/>
    </row>
    <row r="11" spans="1:3" ht="48" customHeight="1" x14ac:dyDescent="0.3">
      <c r="A11" s="13">
        <f t="shared" ref="A11:A21" si="1">A10+1</f>
        <v>9</v>
      </c>
      <c r="B11" s="3" t="s">
        <v>98</v>
      </c>
      <c r="C11" s="9"/>
    </row>
    <row r="12" spans="1:3" ht="25.2" customHeight="1" x14ac:dyDescent="0.3">
      <c r="A12" s="13">
        <f t="shared" si="1"/>
        <v>10</v>
      </c>
      <c r="B12" s="3" t="s">
        <v>50</v>
      </c>
      <c r="C12" s="9"/>
    </row>
    <row r="13" spans="1:3" ht="25.2" customHeight="1" x14ac:dyDescent="0.3">
      <c r="A13" s="13">
        <f t="shared" si="1"/>
        <v>11</v>
      </c>
      <c r="B13" s="3" t="s">
        <v>51</v>
      </c>
      <c r="C13" s="9"/>
    </row>
    <row r="14" spans="1:3" ht="25.2" customHeight="1" x14ac:dyDescent="0.3">
      <c r="A14" s="13">
        <f t="shared" si="1"/>
        <v>12</v>
      </c>
      <c r="B14" s="3" t="s">
        <v>52</v>
      </c>
      <c r="C14" s="9"/>
    </row>
    <row r="15" spans="1:3" ht="25.2" customHeight="1" x14ac:dyDescent="0.3">
      <c r="A15" s="13">
        <f t="shared" si="1"/>
        <v>13</v>
      </c>
      <c r="B15" s="3" t="s">
        <v>53</v>
      </c>
      <c r="C15" s="9"/>
    </row>
    <row r="16" spans="1:3" ht="25.2" customHeight="1" x14ac:dyDescent="0.3">
      <c r="A16" s="13">
        <f t="shared" si="1"/>
        <v>14</v>
      </c>
      <c r="B16" s="3" t="s">
        <v>54</v>
      </c>
      <c r="C16" s="9"/>
    </row>
    <row r="17" spans="1:3" ht="25.2" customHeight="1" x14ac:dyDescent="0.3">
      <c r="A17" s="13">
        <f t="shared" si="1"/>
        <v>15</v>
      </c>
      <c r="B17" s="3" t="s">
        <v>55</v>
      </c>
      <c r="C17" s="9"/>
    </row>
    <row r="18" spans="1:3" ht="25.2" customHeight="1" x14ac:dyDescent="0.3">
      <c r="A18" s="13">
        <f t="shared" si="1"/>
        <v>16</v>
      </c>
      <c r="B18" s="3" t="s">
        <v>56</v>
      </c>
      <c r="C18" s="9"/>
    </row>
    <row r="19" spans="1:3" ht="25.2" customHeight="1" x14ac:dyDescent="0.3">
      <c r="A19" s="13">
        <f t="shared" si="1"/>
        <v>17</v>
      </c>
      <c r="B19" s="3" t="s">
        <v>57</v>
      </c>
      <c r="C19" s="9"/>
    </row>
    <row r="20" spans="1:3" ht="25.2" customHeight="1" x14ac:dyDescent="0.3">
      <c r="A20" s="13">
        <f t="shared" si="1"/>
        <v>18</v>
      </c>
      <c r="B20" s="3" t="s">
        <v>58</v>
      </c>
      <c r="C20" s="9"/>
    </row>
    <row r="21" spans="1:3" ht="25.2" customHeight="1" x14ac:dyDescent="0.3">
      <c r="A21" s="13">
        <f t="shared" si="1"/>
        <v>19</v>
      </c>
      <c r="B21" s="3" t="s">
        <v>59</v>
      </c>
      <c r="C21" s="9"/>
    </row>
    <row r="22" spans="1:3" ht="25.2" customHeight="1" thickBot="1" x14ac:dyDescent="0.35">
      <c r="A22" s="10"/>
      <c r="B22" s="11" t="s">
        <v>60</v>
      </c>
      <c r="C22" s="12"/>
    </row>
    <row r="24" spans="1:3" ht="15" thickBot="1" x14ac:dyDescent="0.35"/>
    <row r="25" spans="1:3" ht="25.2" customHeight="1" x14ac:dyDescent="0.3">
      <c r="A25" s="2" t="s">
        <v>18</v>
      </c>
      <c r="B25" s="7" t="s">
        <v>61</v>
      </c>
      <c r="C25" s="8" t="s">
        <v>20</v>
      </c>
    </row>
    <row r="26" spans="1:3" ht="25.2" customHeight="1" x14ac:dyDescent="0.3">
      <c r="A26" s="13">
        <v>1</v>
      </c>
      <c r="B26" s="3" t="s">
        <v>62</v>
      </c>
      <c r="C26" s="9"/>
    </row>
    <row r="27" spans="1:3" ht="25.2" customHeight="1" x14ac:dyDescent="0.3">
      <c r="A27" s="13">
        <f>A26+1</f>
        <v>2</v>
      </c>
      <c r="B27" s="4" t="s">
        <v>63</v>
      </c>
      <c r="C27" s="9"/>
    </row>
    <row r="28" spans="1:3" ht="25.2" customHeight="1" x14ac:dyDescent="0.3">
      <c r="A28" s="13">
        <f t="shared" ref="A28:A32" si="2">A27+1</f>
        <v>3</v>
      </c>
      <c r="B28" s="3" t="s">
        <v>64</v>
      </c>
      <c r="C28" s="9"/>
    </row>
    <row r="29" spans="1:3" ht="25.2" customHeight="1" x14ac:dyDescent="0.3">
      <c r="A29" s="13">
        <f t="shared" si="2"/>
        <v>4</v>
      </c>
      <c r="B29" s="3" t="s">
        <v>65</v>
      </c>
      <c r="C29" s="9"/>
    </row>
    <row r="30" spans="1:3" ht="25.2" customHeight="1" x14ac:dyDescent="0.3">
      <c r="A30" s="13">
        <f t="shared" si="2"/>
        <v>5</v>
      </c>
      <c r="B30" s="3" t="s">
        <v>66</v>
      </c>
      <c r="C30" s="9"/>
    </row>
    <row r="31" spans="1:3" ht="25.2" customHeight="1" x14ac:dyDescent="0.3">
      <c r="A31" s="13">
        <f t="shared" si="2"/>
        <v>6</v>
      </c>
      <c r="B31" s="3" t="s">
        <v>67</v>
      </c>
      <c r="C31" s="9"/>
    </row>
    <row r="32" spans="1:3" ht="25.2" customHeight="1" x14ac:dyDescent="0.3">
      <c r="A32" s="13">
        <f t="shared" si="2"/>
        <v>7</v>
      </c>
      <c r="B32" s="3" t="s">
        <v>59</v>
      </c>
      <c r="C32" s="9"/>
    </row>
    <row r="33" spans="1:3" ht="25.2" customHeight="1" thickBot="1" x14ac:dyDescent="0.35">
      <c r="A33" s="10"/>
      <c r="B33" s="11" t="s">
        <v>68</v>
      </c>
      <c r="C33" s="12"/>
    </row>
    <row r="35" spans="1:3" ht="25.2" customHeight="1" x14ac:dyDescent="0.3">
      <c r="B35" s="14" t="s">
        <v>78</v>
      </c>
      <c r="C35" s="15">
        <f>C33+C22</f>
        <v>0</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9"/>
  <sheetViews>
    <sheetView tabSelected="1" workbookViewId="0">
      <selection activeCell="G12" sqref="G12"/>
    </sheetView>
  </sheetViews>
  <sheetFormatPr defaultRowHeight="14.4" x14ac:dyDescent="0.3"/>
  <cols>
    <col min="1" max="1" width="55" customWidth="1"/>
    <col min="2" max="2" width="22.21875" customWidth="1"/>
    <col min="3" max="3" width="29.5546875" customWidth="1"/>
  </cols>
  <sheetData>
    <row r="1" spans="1:3" ht="55.2" customHeight="1" x14ac:dyDescent="0.3">
      <c r="A1" s="29" t="s">
        <v>102</v>
      </c>
      <c r="B1" s="29"/>
      <c r="C1" s="29"/>
    </row>
    <row r="3" spans="1:3" x14ac:dyDescent="0.3">
      <c r="A3" s="30" t="s">
        <v>79</v>
      </c>
      <c r="B3" s="30" t="s">
        <v>80</v>
      </c>
    </row>
    <row r="4" spans="1:3" x14ac:dyDescent="0.3">
      <c r="A4" s="1" t="s">
        <v>81</v>
      </c>
      <c r="B4" s="1"/>
    </row>
    <row r="5" spans="1:3" x14ac:dyDescent="0.3">
      <c r="A5" s="1" t="s">
        <v>82</v>
      </c>
      <c r="B5" s="1"/>
    </row>
    <row r="6" spans="1:3" x14ac:dyDescent="0.3">
      <c r="A6" s="1" t="s">
        <v>83</v>
      </c>
      <c r="B6" s="1"/>
    </row>
    <row r="7" spans="1:3" x14ac:dyDescent="0.3">
      <c r="A7" s="1" t="s">
        <v>84</v>
      </c>
      <c r="B7" s="1"/>
    </row>
    <row r="8" spans="1:3" x14ac:dyDescent="0.3">
      <c r="A8" s="1" t="s">
        <v>85</v>
      </c>
      <c r="B8" s="1"/>
    </row>
    <row r="9" spans="1:3" x14ac:dyDescent="0.3">
      <c r="A9" s="1" t="s">
        <v>86</v>
      </c>
      <c r="B9" s="1"/>
    </row>
    <row r="10" spans="1:3" x14ac:dyDescent="0.3">
      <c r="A10" s="1" t="s">
        <v>87</v>
      </c>
      <c r="B10" s="1" t="s">
        <v>88</v>
      </c>
    </row>
    <row r="14" spans="1:3" ht="56.4" customHeight="1" x14ac:dyDescent="0.3">
      <c r="A14" s="29" t="s">
        <v>95</v>
      </c>
      <c r="B14" s="29"/>
      <c r="C14" s="29"/>
    </row>
    <row r="16" spans="1:3" x14ac:dyDescent="0.3">
      <c r="A16" s="6" t="s">
        <v>89</v>
      </c>
      <c r="B16" s="6" t="s">
        <v>90</v>
      </c>
      <c r="C16" s="6" t="s">
        <v>20</v>
      </c>
    </row>
    <row r="17" spans="1:3" ht="49.8" customHeight="1" x14ac:dyDescent="0.3">
      <c r="A17" s="3" t="s">
        <v>93</v>
      </c>
      <c r="B17" s="28" t="s">
        <v>91</v>
      </c>
      <c r="C17" s="28"/>
    </row>
    <row r="18" spans="1:3" ht="48" customHeight="1" x14ac:dyDescent="0.3">
      <c r="A18" s="3" t="s">
        <v>94</v>
      </c>
      <c r="B18" s="28" t="s">
        <v>91</v>
      </c>
      <c r="C18" s="28"/>
    </row>
    <row r="19" spans="1:3" ht="49.8" customHeight="1" x14ac:dyDescent="0.3">
      <c r="A19" s="3" t="s">
        <v>96</v>
      </c>
      <c r="B19" s="28" t="s">
        <v>92</v>
      </c>
      <c r="C19" s="28"/>
    </row>
  </sheetData>
  <mergeCells count="2">
    <mergeCell ref="A1:C1"/>
    <mergeCell ref="A14:C14"/>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1A468B6C94C24AAA515B35FC3737C2" ma:contentTypeVersion="16" ma:contentTypeDescription="Create a new document." ma:contentTypeScope="" ma:versionID="afad18e49d6926a5141a088f1b73c5ec">
  <xsd:schema xmlns:xsd="http://www.w3.org/2001/XMLSchema" xmlns:xs="http://www.w3.org/2001/XMLSchema" xmlns:p="http://schemas.microsoft.com/office/2006/metadata/properties" xmlns:ns2="27aa861d-d001-49e0-b5a8-0d89f38d7489" xmlns:ns3="6a359500-27df-4b6d-bfa5-d2c8557cf823" targetNamespace="http://schemas.microsoft.com/office/2006/metadata/properties" ma:root="true" ma:fieldsID="822986ccf39fe2d2cf2c06a4714c73ba" ns2:_="" ns3:_="">
    <xsd:import namespace="27aa861d-d001-49e0-b5a8-0d89f38d7489"/>
    <xsd:import namespace="6a359500-27df-4b6d-bfa5-d2c8557cf82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SearchPropertie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aa861d-d001-49e0-b5a8-0d89f38d74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17316f1-e1a1-45fb-b8c9-5dbd39cb2fb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359500-27df-4b6d-bfa5-d2c8557cf82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8a1fd7d-b06e-4089-bf60-4654c65e151a}" ma:internalName="TaxCatchAll" ma:showField="CatchAllData" ma:web="6a359500-27df-4b6d-bfa5-d2c8557cf8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a359500-27df-4b6d-bfa5-d2c8557cf823" xsi:nil="true"/>
    <lcf76f155ced4ddcb4097134ff3c332f xmlns="27aa861d-d001-49e0-b5a8-0d89f38d7489">
      <Terms xmlns="http://schemas.microsoft.com/office/infopath/2007/PartnerControls"/>
    </lcf76f155ced4ddcb4097134ff3c332f>
    <_Flow_SignoffStatus xmlns="27aa861d-d001-49e0-b5a8-0d89f38d7489" xsi:nil="true"/>
  </documentManagement>
</p:properties>
</file>

<file path=customXml/itemProps1.xml><?xml version="1.0" encoding="utf-8"?>
<ds:datastoreItem xmlns:ds="http://schemas.openxmlformats.org/officeDocument/2006/customXml" ds:itemID="{5A7121BC-95A4-45E8-B4AC-9E0AAFBA7632}">
  <ds:schemaRefs>
    <ds:schemaRef ds:uri="http://schemas.microsoft.com/sharepoint/v3/contenttype/forms"/>
  </ds:schemaRefs>
</ds:datastoreItem>
</file>

<file path=customXml/itemProps2.xml><?xml version="1.0" encoding="utf-8"?>
<ds:datastoreItem xmlns:ds="http://schemas.openxmlformats.org/officeDocument/2006/customXml" ds:itemID="{AAF1F708-94A8-44A4-AC57-9E17CA715FB8}"/>
</file>

<file path=customXml/itemProps3.xml><?xml version="1.0" encoding="utf-8"?>
<ds:datastoreItem xmlns:ds="http://schemas.openxmlformats.org/officeDocument/2006/customXml" ds:itemID="{6F4D68C5-A634-4ABF-B0A5-165208AE7291}">
  <ds:schemaRefs>
    <ds:schemaRef ds:uri="http://schemas.microsoft.com/office/2006/metadata/properties"/>
    <ds:schemaRef ds:uri="http://purl.org/dc/dcmitype/"/>
    <ds:schemaRef ds:uri="http://schemas.openxmlformats.org/package/2006/metadata/core-properties"/>
    <ds:schemaRef ds:uri="9ad0045e-9257-4153-a83c-17e3d8e9f0e6"/>
    <ds:schemaRef ds:uri="http://schemas.microsoft.com/office/2006/documentManagement/types"/>
    <ds:schemaRef ds:uri="http://purl.org/dc/terms/"/>
    <ds:schemaRef ds:uri="e6adfcc0-a4f3-4b02-9572-958a639e5b8c"/>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Summary Totals</vt:lpstr>
      <vt:lpstr>1. Preliminaries</vt:lpstr>
      <vt:lpstr>2. Design Stage</vt:lpstr>
      <vt:lpstr>4. Sport HQ</vt:lpstr>
      <vt:lpstr>3. National Indoor Arena</vt:lpstr>
      <vt:lpstr>5. Pavilion</vt:lpstr>
      <vt:lpstr>6. Campus Conference Centre</vt:lpstr>
      <vt:lpstr>Schedule of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Cian Murphy</cp:lastModifiedBy>
  <cp:revision/>
  <dcterms:created xsi:type="dcterms:W3CDTF">2026-05-07T21:17:45Z</dcterms:created>
  <dcterms:modified xsi:type="dcterms:W3CDTF">2026-08-07T15:44:51Z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0x010100F31A468B6C94C24AAA515B35FC3737C2</vt:lpwstr>
  </property>
  <property fmtid="{D5CDD505-2E9C-101B-9397-08002B2CF9AE}" pid="3" name="MediaServiceImageTags">
    <vt:lpwstr/>
  </property>
</Properties>
</file>